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36" windowWidth="15480" windowHeight="8892"/>
  </bookViews>
  <sheets>
    <sheet name="ЖУ с 01.01.16" sheetId="12" r:id="rId1"/>
    <sheet name="ЖУ с 01.07.16 " sheetId="13" r:id="rId2"/>
    <sheet name="плата за наем с 01.01.16 " sheetId="14" r:id="rId3"/>
  </sheets>
  <definedNames>
    <definedName name="_xlnm.Print_Titles" localSheetId="0">'ЖУ с 01.01.16'!$10:$13</definedName>
    <definedName name="_xlnm.Print_Titles" localSheetId="1">'ЖУ с 01.07.16 '!$11:$14</definedName>
    <definedName name="_xlnm.Print_Area" localSheetId="2">'плата за наем с 01.01.16 '!$A$1:$G$23</definedName>
  </definedNames>
  <calcPr calcId="152511"/>
</workbook>
</file>

<file path=xl/calcChain.xml><?xml version="1.0" encoding="utf-8"?>
<calcChain xmlns="http://schemas.openxmlformats.org/spreadsheetml/2006/main">
  <c r="D47" i="13" l="1"/>
  <c r="D46" i="13"/>
  <c r="D41" i="13"/>
  <c r="D40" i="13"/>
  <c r="D35" i="13"/>
  <c r="D34" i="13"/>
  <c r="D33" i="13"/>
  <c r="D27" i="13"/>
  <c r="D26" i="13"/>
  <c r="D19" i="13"/>
  <c r="D18" i="13"/>
  <c r="D48" i="13" l="1"/>
  <c r="D42" i="13"/>
  <c r="C15" i="14" l="1"/>
  <c r="C16" i="14"/>
  <c r="H16" i="14" s="1"/>
  <c r="H19" i="14"/>
  <c r="H18" i="14"/>
  <c r="H15" i="14"/>
  <c r="D36" i="13"/>
  <c r="D30" i="13"/>
  <c r="D22" i="13"/>
  <c r="D17" i="13"/>
  <c r="D53" i="13" l="1"/>
  <c r="D52" i="13"/>
  <c r="D51" i="13"/>
  <c r="D45" i="13"/>
  <c r="D39" i="13"/>
  <c r="D29" i="13"/>
  <c r="D21" i="13"/>
  <c r="D20" i="13"/>
  <c r="D28" i="13" l="1"/>
  <c r="D25" i="13"/>
  <c r="D52" i="12"/>
  <c r="D51" i="12"/>
  <c r="D50" i="12"/>
  <c r="D46" i="12"/>
  <c r="D45" i="12"/>
  <c r="D47" i="12"/>
  <c r="D44" i="12"/>
  <c r="D41" i="12"/>
  <c r="D40" i="12"/>
  <c r="D39" i="12"/>
  <c r="D38" i="12"/>
  <c r="D35" i="12"/>
  <c r="D34" i="12"/>
  <c r="D33" i="12"/>
  <c r="D32" i="12"/>
  <c r="D28" i="12"/>
  <c r="D26" i="12"/>
  <c r="D24" i="12"/>
  <c r="D23" i="12"/>
  <c r="D29" i="12" s="1"/>
  <c r="D21" i="12"/>
  <c r="D20" i="12"/>
  <c r="D19" i="12"/>
  <c r="D18" i="12"/>
  <c r="D17" i="12"/>
  <c r="D16" i="12"/>
  <c r="D25" i="12" l="1"/>
  <c r="D27" i="12"/>
</calcChain>
</file>

<file path=xl/sharedStrings.xml><?xml version="1.0" encoding="utf-8"?>
<sst xmlns="http://schemas.openxmlformats.org/spreadsheetml/2006/main" count="272" uniqueCount="90">
  <si>
    <t>Администрации города Норильска</t>
  </si>
  <si>
    <t>1.1.</t>
  </si>
  <si>
    <t>2.</t>
  </si>
  <si>
    <t>3.</t>
  </si>
  <si>
    <t>4.</t>
  </si>
  <si>
    <t>5.</t>
  </si>
  <si>
    <t>6.</t>
  </si>
  <si>
    <t>Услуги прачечной</t>
  </si>
  <si>
    <t>8.3.</t>
  </si>
  <si>
    <t>Оборудование инвентарем жилых комнат</t>
  </si>
  <si>
    <t>8.2.</t>
  </si>
  <si>
    <t>Цена квартирной платы (с вахтой)</t>
  </si>
  <si>
    <t>% тарифа для населения к экономически обоснованному</t>
  </si>
  <si>
    <t>Установленный экономически обоснованный тариф</t>
  </si>
  <si>
    <t>№ п/п</t>
  </si>
  <si>
    <t>№ ____ от "___"________2008 г.</t>
  </si>
  <si>
    <t>городского Совета депутатов</t>
  </si>
  <si>
    <t xml:space="preserve">к Решению Норильского </t>
  </si>
  <si>
    <t>Приложение  1</t>
  </si>
  <si>
    <t xml:space="preserve">к Решению Норильского  </t>
  </si>
  <si>
    <t>Приложение   1</t>
  </si>
  <si>
    <t>к постановлению</t>
  </si>
  <si>
    <t>Приложение  № 1.2</t>
  </si>
  <si>
    <t>Приложение  № 2</t>
  </si>
  <si>
    <t>Приложение  № 1.1</t>
  </si>
  <si>
    <t>№№ п/п</t>
  </si>
  <si>
    <t xml:space="preserve">Наименование         </t>
  </si>
  <si>
    <t>1.</t>
  </si>
  <si>
    <t>Многоквартирные дома серии НК-12,111-84,111-112,К-69, индивидуальные проекты ("улучшенной планировки"):</t>
  </si>
  <si>
    <t>Един. измер.</t>
  </si>
  <si>
    <t>За 1 кв.м. общей площади жилого помещения</t>
  </si>
  <si>
    <t xml:space="preserve"> - при наличии общедомового прибора учета коммунальных ресурсов и электроэнергии</t>
  </si>
  <si>
    <t xml:space="preserve"> - при наличии общедомового прибора учета электроэнергии</t>
  </si>
  <si>
    <t>1.2.</t>
  </si>
  <si>
    <t>1.3.</t>
  </si>
  <si>
    <t>1.4.</t>
  </si>
  <si>
    <t>1.5.</t>
  </si>
  <si>
    <t>1.6.</t>
  </si>
  <si>
    <t>1.7.</t>
  </si>
  <si>
    <t xml:space="preserve"> - при отсутствии общедомовых приборов учета, запирающих устройств и телевизионной антенны коллективного пользования</t>
  </si>
  <si>
    <t>Многоквартирные дома серии 1-447,1-464, индивидуальные проекты ("сталинка", "хрущевка", "малоэтажные"):</t>
  </si>
  <si>
    <t>2.1.</t>
  </si>
  <si>
    <t>2.2.</t>
  </si>
  <si>
    <t>2.3.</t>
  </si>
  <si>
    <t>2.4.</t>
  </si>
  <si>
    <t>2.5.</t>
  </si>
  <si>
    <t>2.6.</t>
  </si>
  <si>
    <t>2.7.</t>
  </si>
  <si>
    <t>Многоквартирные дома серии 1-464 Д-82 ("дома гостиничного типа"):</t>
  </si>
  <si>
    <t>3.1.</t>
  </si>
  <si>
    <t>3.2.</t>
  </si>
  <si>
    <t>3.3.</t>
  </si>
  <si>
    <t xml:space="preserve"> - при наличии АУТВР (автоматизированный узел тепло-, водоресурсов) и общедомового прибора учета  электроэнергии</t>
  </si>
  <si>
    <t xml:space="preserve"> - при наличии  автоматического запирающего устройства (домофон)</t>
  </si>
  <si>
    <t xml:space="preserve"> - при наличии  автоматического запирающего устройства (кодовый замок)</t>
  </si>
  <si>
    <t xml:space="preserve"> - при наличии  телевизионной антенны коллективного пользования</t>
  </si>
  <si>
    <t>3.4.</t>
  </si>
  <si>
    <t>3.5.</t>
  </si>
  <si>
    <t>4.1.</t>
  </si>
  <si>
    <t>4.2.</t>
  </si>
  <si>
    <t>4.3.</t>
  </si>
  <si>
    <t>4.4.</t>
  </si>
  <si>
    <t>4.5.</t>
  </si>
  <si>
    <t>Многоквартирные дома серии 1-464 Д-82 ("общежития квартирного типа"):</t>
  </si>
  <si>
    <t>5.1.</t>
  </si>
  <si>
    <t>5.2.</t>
  </si>
  <si>
    <t>5.3.</t>
  </si>
  <si>
    <t>5.4.</t>
  </si>
  <si>
    <t>5.5.</t>
  </si>
  <si>
    <t>Многоквартирные дома серии 1-464 Д-82 ("общежития общего  типа"):</t>
  </si>
  <si>
    <t>6.1.</t>
  </si>
  <si>
    <t>6.2.</t>
  </si>
  <si>
    <t>6.3.</t>
  </si>
  <si>
    <t>6.4.</t>
  </si>
  <si>
    <t>Многоквартирные дома поселка Снежногорск  ("кирпичные дома"):</t>
  </si>
  <si>
    <t>Примечание:</t>
  </si>
  <si>
    <t>с 01.01.2016 г.</t>
  </si>
  <si>
    <t>Многоквартирные дома от 3-х этажей и выше, не оборудованные лифтами</t>
  </si>
  <si>
    <t>Многоквартирные  дома с лифтами</t>
  </si>
  <si>
    <t>Этажность многоквартирного дома</t>
  </si>
  <si>
    <r>
      <t xml:space="preserve">Размер платы за пользование жилым помещением (платы за наем)  для нанимателей жилых помещений по договорам социального найма или договорам найма жилого помещения муниципального жилищного фонда муниципального образования город Норильск </t>
    </r>
    <r>
      <rPr>
        <sz val="13"/>
        <rFont val="Times New Roman"/>
        <family val="1"/>
        <charset val="204"/>
      </rPr>
      <t xml:space="preserve">(за исключением коммерческого найма)                      </t>
    </r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</si>
  <si>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муниципального жилищного фонда муниципального образования город Норильск</t>
  </si>
  <si>
    <t>с 01.01.2016 года</t>
  </si>
  <si>
    <t xml:space="preserve">      В размер платы за содержание жилого помещения включен размер платы за услуги и работы по управлению многоквартирным домом</t>
  </si>
  <si>
    <t>с 01.07.2016 года</t>
  </si>
  <si>
    <t>Размер платы за содержание жилого помещения (руб.) с НДС</t>
  </si>
  <si>
    <t>Размер платы за пользование жилыми помещениями (платы за наем) для нанимателей жилых помещений по договорам социального найма или договорам найма жилого помещения муниципального жилищного фонда муниципального образования город Норильск  за 1 кв.м. общей площади жилого помещения в месяц  (руб.)</t>
  </si>
  <si>
    <t>от  22.12.2015  № 633</t>
  </si>
  <si>
    <t>от 21.12.2015 № 633</t>
  </si>
  <si>
    <t>от  22.12.2015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</si>
</sst>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</cellStyleXfs>
  <cellXfs count="105">
    <xf numFmtId="0" fontId="0" fillId="0" borderId="0" xfId="0"/>
    <xf numFmtId="0" fontId="3" fillId="0" borderId="0" xfId="2" applyFont="1"/>
    <xf numFmtId="0" fontId="4" fillId="0" borderId="0" xfId="2" applyFont="1"/>
    <xf numFmtId="43" fontId="3" fillId="0" borderId="0" xfId="4" applyFont="1" applyAlignment="1">
      <alignment vertical="center"/>
    </xf>
    <xf numFmtId="43" fontId="2" fillId="0" borderId="0" xfId="4" applyAlignment="1">
      <alignment vertical="center"/>
    </xf>
    <xf numFmtId="0" fontId="2" fillId="0" borderId="0" xfId="2"/>
    <xf numFmtId="43" fontId="4" fillId="0" borderId="0" xfId="4" applyFont="1" applyAlignment="1">
      <alignment vertical="center"/>
    </xf>
    <xf numFmtId="0" fontId="5" fillId="0" borderId="0" xfId="2" applyFont="1" applyFill="1" applyBorder="1"/>
    <xf numFmtId="2" fontId="3" fillId="0" borderId="0" xfId="2" applyNumberFormat="1" applyFont="1" applyBorder="1" applyAlignment="1">
      <alignment horizontal="right" vertical="top"/>
    </xf>
    <xf numFmtId="2" fontId="3" fillId="0" borderId="0" xfId="2" applyNumberFormat="1" applyFont="1" applyBorder="1"/>
    <xf numFmtId="0" fontId="3" fillId="0" borderId="0" xfId="2" applyFont="1" applyBorder="1" applyAlignment="1">
      <alignment horizontal="center" vertical="center"/>
    </xf>
    <xf numFmtId="0" fontId="3" fillId="0" borderId="0" xfId="2" applyFont="1" applyBorder="1"/>
    <xf numFmtId="9" fontId="3" fillId="0" borderId="2" xfId="3" applyFont="1" applyBorder="1" applyAlignment="1">
      <alignment horizontal="center" vertical="center"/>
    </xf>
    <xf numFmtId="43" fontId="6" fillId="0" borderId="1" xfId="4" applyNumberFormat="1" applyFont="1" applyBorder="1" applyAlignment="1">
      <alignment horizontal="center" vertical="center"/>
    </xf>
    <xf numFmtId="0" fontId="3" fillId="0" borderId="1" xfId="2" applyFont="1" applyBorder="1"/>
    <xf numFmtId="0" fontId="7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3" fillId="0" borderId="2" xfId="2" applyFont="1" applyBorder="1"/>
    <xf numFmtId="9" fontId="3" fillId="0" borderId="2" xfId="3" applyFont="1" applyBorder="1" applyAlignment="1">
      <alignment horizontal="center"/>
    </xf>
    <xf numFmtId="0" fontId="3" fillId="0" borderId="0" xfId="2" applyFont="1" applyAlignment="1">
      <alignment vertical="center"/>
    </xf>
    <xf numFmtId="43" fontId="6" fillId="0" borderId="0" xfId="2" applyNumberFormat="1" applyFont="1" applyBorder="1" applyAlignment="1">
      <alignment vertical="center"/>
    </xf>
    <xf numFmtId="0" fontId="7" fillId="0" borderId="0" xfId="2" applyFont="1"/>
    <xf numFmtId="0" fontId="7" fillId="0" borderId="0" xfId="2" applyFont="1" applyBorder="1" applyAlignment="1">
      <alignment vertical="center" wrapText="1"/>
    </xf>
    <xf numFmtId="0" fontId="3" fillId="0" borderId="0" xfId="2" applyFont="1" applyAlignment="1">
      <alignment horizontal="center"/>
    </xf>
    <xf numFmtId="0" fontId="8" fillId="0" borderId="0" xfId="2" applyFont="1" applyAlignment="1">
      <alignment horizontal="left" vertical="center"/>
    </xf>
    <xf numFmtId="0" fontId="3" fillId="0" borderId="0" xfId="2" applyFont="1" applyAlignment="1"/>
    <xf numFmtId="0" fontId="3" fillId="0" borderId="0" xfId="2" applyFont="1" applyBorder="1" applyAlignment="1">
      <alignment vertical="center" wrapText="1" shrinkToFit="1"/>
    </xf>
    <xf numFmtId="0" fontId="3" fillId="0" borderId="0" xfId="2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2" applyFont="1" applyAlignment="1">
      <alignment horizontal="center" wrapText="1"/>
    </xf>
    <xf numFmtId="0" fontId="10" fillId="0" borderId="0" xfId="0" applyFont="1"/>
    <xf numFmtId="0" fontId="11" fillId="0" borderId="0" xfId="0" applyFont="1"/>
    <xf numFmtId="43" fontId="11" fillId="0" borderId="0" xfId="0" applyNumberFormat="1" applyFont="1"/>
    <xf numFmtId="43" fontId="11" fillId="0" borderId="0" xfId="0" applyNumberFormat="1" applyFont="1" applyAlignment="1">
      <alignment vertical="center"/>
    </xf>
    <xf numFmtId="43" fontId="10" fillId="0" borderId="0" xfId="0" applyNumberFormat="1" applyFont="1"/>
    <xf numFmtId="0" fontId="11" fillId="0" borderId="2" xfId="0" applyFont="1" applyBorder="1" applyAlignment="1">
      <alignment horizontal="center" vertical="center"/>
    </xf>
    <xf numFmtId="0" fontId="0" fillId="0" borderId="3" xfId="0" applyBorder="1"/>
    <xf numFmtId="0" fontId="11" fillId="0" borderId="15" xfId="0" applyFont="1" applyBorder="1"/>
    <xf numFmtId="0" fontId="11" fillId="0" borderId="15" xfId="0" applyFont="1" applyBorder="1" applyAlignment="1">
      <alignment vertical="center" wrapText="1"/>
    </xf>
    <xf numFmtId="0" fontId="0" fillId="0" borderId="16" xfId="0" applyBorder="1"/>
    <xf numFmtId="0" fontId="10" fillId="0" borderId="15" xfId="0" applyFont="1" applyBorder="1" applyAlignment="1">
      <alignment horizontal="center" vertical="center" wrapText="1"/>
    </xf>
    <xf numFmtId="0" fontId="11" fillId="0" borderId="18" xfId="0" applyFont="1" applyBorder="1"/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wrapText="1"/>
    </xf>
    <xf numFmtId="0" fontId="11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43" fontId="6" fillId="0" borderId="23" xfId="4" applyNumberFormat="1" applyFont="1" applyBorder="1" applyAlignment="1">
      <alignment vertical="center"/>
    </xf>
    <xf numFmtId="43" fontId="6" fillId="0" borderId="11" xfId="4" applyNumberFormat="1" applyFont="1" applyBorder="1" applyAlignment="1">
      <alignment vertical="center"/>
    </xf>
    <xf numFmtId="0" fontId="3" fillId="0" borderId="9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3" fontId="6" fillId="0" borderId="7" xfId="4" applyNumberFormat="1" applyFont="1" applyBorder="1" applyAlignment="1">
      <alignment vertical="center"/>
    </xf>
    <xf numFmtId="0" fontId="6" fillId="0" borderId="24" xfId="2" applyFont="1" applyBorder="1" applyAlignment="1"/>
    <xf numFmtId="0" fontId="3" fillId="0" borderId="15" xfId="2" applyFont="1" applyBorder="1"/>
    <xf numFmtId="0" fontId="14" fillId="0" borderId="8" xfId="2" applyFont="1" applyBorder="1" applyAlignment="1">
      <alignment horizontal="left" vertical="center" wrapText="1"/>
    </xf>
    <xf numFmtId="0" fontId="14" fillId="0" borderId="16" xfId="2" applyFont="1" applyBorder="1" applyAlignment="1">
      <alignment horizontal="left" vertical="center" wrapText="1"/>
    </xf>
    <xf numFmtId="43" fontId="6" fillId="0" borderId="10" xfId="4" applyFont="1" applyBorder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0" fontId="11" fillId="0" borderId="2" xfId="0" applyFont="1" applyBorder="1"/>
    <xf numFmtId="43" fontId="13" fillId="0" borderId="2" xfId="1" applyFont="1" applyBorder="1" applyAlignment="1">
      <alignment vertical="center"/>
    </xf>
    <xf numFmtId="43" fontId="13" fillId="0" borderId="9" xfId="1" applyFont="1" applyBorder="1" applyAlignment="1">
      <alignment vertical="center"/>
    </xf>
    <xf numFmtId="0" fontId="13" fillId="0" borderId="20" xfId="0" applyFont="1" applyBorder="1"/>
    <xf numFmtId="0" fontId="13" fillId="0" borderId="2" xfId="0" applyFont="1" applyBorder="1"/>
    <xf numFmtId="43" fontId="13" fillId="0" borderId="9" xfId="0" applyNumberFormat="1" applyFont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/>
    <xf numFmtId="43" fontId="13" fillId="0" borderId="18" xfId="1" applyFont="1" applyBorder="1" applyAlignment="1">
      <alignment vertical="center"/>
    </xf>
    <xf numFmtId="43" fontId="13" fillId="0" borderId="19" xfId="1" applyFont="1" applyBorder="1" applyAlignment="1">
      <alignment vertical="center"/>
    </xf>
    <xf numFmtId="0" fontId="13" fillId="0" borderId="17" xfId="0" applyFont="1" applyBorder="1"/>
    <xf numFmtId="0" fontId="13" fillId="0" borderId="18" xfId="0" applyFont="1" applyBorder="1"/>
    <xf numFmtId="43" fontId="13" fillId="0" borderId="19" xfId="0" applyNumberFormat="1" applyFont="1" applyBorder="1" applyAlignment="1">
      <alignment vertical="center"/>
    </xf>
    <xf numFmtId="0" fontId="18" fillId="0" borderId="12" xfId="0" applyFont="1" applyBorder="1"/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0" xfId="2" applyFont="1" applyAlignment="1">
      <alignment horizontal="left" wrapText="1"/>
    </xf>
    <xf numFmtId="0" fontId="8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4" xfId="6"/>
    <cellStyle name="Процентный 2" xfId="3"/>
    <cellStyle name="Финансовый" xfId="1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tabSelected="1" zoomScaleNormal="100" workbookViewId="0">
      <selection activeCell="D4" sqref="D4"/>
    </sheetView>
  </sheetViews>
  <sheetFormatPr defaultRowHeight="14.4" x14ac:dyDescent="0.3"/>
  <cols>
    <col min="1" max="1" width="10" customWidth="1"/>
    <col min="2" max="2" width="53.33203125" customWidth="1"/>
    <col min="3" max="3" width="34.6640625" customWidth="1"/>
    <col min="4" max="4" width="42.33203125" customWidth="1"/>
    <col min="5" max="5" width="18.5546875" customWidth="1"/>
    <col min="6" max="6" width="18" customWidth="1"/>
    <col min="7" max="7" width="12.88671875" customWidth="1"/>
  </cols>
  <sheetData>
    <row r="1" spans="1:21" ht="16.8" x14ac:dyDescent="0.3">
      <c r="C1" s="28"/>
      <c r="D1" s="28" t="s">
        <v>24</v>
      </c>
    </row>
    <row r="2" spans="1:21" ht="16.8" x14ac:dyDescent="0.3">
      <c r="C2" s="28"/>
      <c r="D2" s="28" t="s">
        <v>21</v>
      </c>
    </row>
    <row r="3" spans="1:21" ht="16.8" x14ac:dyDescent="0.3">
      <c r="C3" s="28"/>
      <c r="D3" s="28" t="s">
        <v>0</v>
      </c>
    </row>
    <row r="4" spans="1:21" ht="16.8" x14ac:dyDescent="0.3">
      <c r="C4" s="28"/>
      <c r="D4" s="28" t="s">
        <v>87</v>
      </c>
    </row>
    <row r="6" spans="1:21" ht="63" customHeight="1" x14ac:dyDescent="0.3">
      <c r="A6" s="83" t="s">
        <v>81</v>
      </c>
      <c r="B6" s="83"/>
      <c r="C6" s="83"/>
      <c r="D6" s="83"/>
    </row>
    <row r="7" spans="1:21" ht="21" x14ac:dyDescent="0.3">
      <c r="A7" s="83" t="s">
        <v>82</v>
      </c>
      <c r="B7" s="83"/>
      <c r="C7" s="83"/>
      <c r="D7" s="83"/>
    </row>
    <row r="9" spans="1:21" ht="15" thickBot="1" x14ac:dyDescent="0.35"/>
    <row r="10" spans="1:21" ht="16.5" customHeight="1" x14ac:dyDescent="0.3">
      <c r="A10" s="84" t="s">
        <v>25</v>
      </c>
      <c r="B10" s="87" t="s">
        <v>26</v>
      </c>
      <c r="C10" s="87" t="s">
        <v>29</v>
      </c>
      <c r="D10" s="90" t="s">
        <v>85</v>
      </c>
    </row>
    <row r="11" spans="1:21" ht="16.8" x14ac:dyDescent="0.3">
      <c r="A11" s="85"/>
      <c r="B11" s="88"/>
      <c r="C11" s="88"/>
      <c r="D11" s="91"/>
      <c r="E11" s="31"/>
      <c r="F11" s="31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ht="17.399999999999999" thickBot="1" x14ac:dyDescent="0.35">
      <c r="A12" s="86"/>
      <c r="B12" s="89"/>
      <c r="C12" s="89"/>
      <c r="D12" s="92"/>
      <c r="E12" s="31"/>
      <c r="F12" s="31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ht="16.8" x14ac:dyDescent="0.3">
      <c r="A13" s="45">
        <v>1</v>
      </c>
      <c r="B13" s="46">
        <v>2</v>
      </c>
      <c r="C13" s="46">
        <v>3</v>
      </c>
      <c r="D13" s="45">
        <v>4</v>
      </c>
      <c r="E13" s="31"/>
      <c r="F13" s="31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ht="50.4" x14ac:dyDescent="0.3">
      <c r="A14" s="48" t="s">
        <v>27</v>
      </c>
      <c r="B14" s="49" t="s">
        <v>28</v>
      </c>
      <c r="C14" s="37"/>
      <c r="D14" s="68"/>
      <c r="E14" s="31"/>
      <c r="F14" s="31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50.4" x14ac:dyDescent="0.3">
      <c r="A15" s="35" t="s">
        <v>1</v>
      </c>
      <c r="B15" s="38" t="s">
        <v>39</v>
      </c>
      <c r="C15" s="40" t="s">
        <v>30</v>
      </c>
      <c r="D15" s="69">
        <v>55.47</v>
      </c>
      <c r="E15" s="31"/>
      <c r="F15" s="32"/>
      <c r="G15" s="34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ht="33.6" x14ac:dyDescent="0.3">
      <c r="A16" s="35" t="s">
        <v>33</v>
      </c>
      <c r="B16" s="38" t="s">
        <v>32</v>
      </c>
      <c r="C16" s="40" t="s">
        <v>30</v>
      </c>
      <c r="D16" s="69">
        <f>55.47+0.04</f>
        <v>55.51</v>
      </c>
      <c r="E16" s="31"/>
      <c r="F16" s="32"/>
      <c r="G16" s="34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 ht="33.6" x14ac:dyDescent="0.3">
      <c r="A17" s="35" t="s">
        <v>34</v>
      </c>
      <c r="B17" s="38" t="s">
        <v>31</v>
      </c>
      <c r="C17" s="40" t="s">
        <v>30</v>
      </c>
      <c r="D17" s="69">
        <f>D15+0.84</f>
        <v>56.31</v>
      </c>
      <c r="E17" s="31"/>
      <c r="F17" s="32"/>
      <c r="G17" s="34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50.4" x14ac:dyDescent="0.3">
      <c r="A18" s="35" t="s">
        <v>35</v>
      </c>
      <c r="B18" s="38" t="s">
        <v>52</v>
      </c>
      <c r="C18" s="40" t="s">
        <v>30</v>
      </c>
      <c r="D18" s="69">
        <f>D15+1.3</f>
        <v>56.769999999999996</v>
      </c>
      <c r="E18" s="31"/>
      <c r="F18" s="32"/>
      <c r="G18" s="34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33.6" x14ac:dyDescent="0.3">
      <c r="A19" s="35" t="s">
        <v>36</v>
      </c>
      <c r="B19" s="38" t="s">
        <v>53</v>
      </c>
      <c r="C19" s="40" t="s">
        <v>30</v>
      </c>
      <c r="D19" s="69">
        <f>D15+1.95</f>
        <v>57.42</v>
      </c>
      <c r="E19" s="31"/>
      <c r="F19" s="32"/>
      <c r="G19" s="34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ht="33.6" x14ac:dyDescent="0.3">
      <c r="A20" s="35" t="s">
        <v>37</v>
      </c>
      <c r="B20" s="38" t="s">
        <v>54</v>
      </c>
      <c r="C20" s="40" t="s">
        <v>30</v>
      </c>
      <c r="D20" s="69">
        <f>D15+0.55</f>
        <v>56.019999999999996</v>
      </c>
      <c r="E20" s="31"/>
      <c r="F20" s="32"/>
      <c r="G20" s="34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33.6" x14ac:dyDescent="0.3">
      <c r="A21" s="42" t="s">
        <v>38</v>
      </c>
      <c r="B21" s="43" t="s">
        <v>55</v>
      </c>
      <c r="C21" s="44" t="s">
        <v>30</v>
      </c>
      <c r="D21" s="70">
        <f>D15+0.9</f>
        <v>56.37</v>
      </c>
      <c r="E21" s="31"/>
      <c r="F21" s="33"/>
      <c r="G21" s="34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ht="50.4" x14ac:dyDescent="0.4">
      <c r="A22" s="50" t="s">
        <v>2</v>
      </c>
      <c r="B22" s="51" t="s">
        <v>40</v>
      </c>
      <c r="C22" s="47"/>
      <c r="D22" s="71"/>
      <c r="E22" s="31"/>
      <c r="F22" s="31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ht="50.4" x14ac:dyDescent="0.3">
      <c r="A23" s="35" t="s">
        <v>41</v>
      </c>
      <c r="B23" s="38" t="s">
        <v>39</v>
      </c>
      <c r="C23" s="40" t="s">
        <v>30</v>
      </c>
      <c r="D23" s="69">
        <f>45.02</f>
        <v>45.02</v>
      </c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33.6" x14ac:dyDescent="0.3">
      <c r="A24" s="35" t="s">
        <v>42</v>
      </c>
      <c r="B24" s="38" t="s">
        <v>32</v>
      </c>
      <c r="C24" s="40" t="s">
        <v>30</v>
      </c>
      <c r="D24" s="69">
        <f>D23+0.04</f>
        <v>45.06</v>
      </c>
      <c r="E24" s="31"/>
      <c r="F24" s="31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33.6" x14ac:dyDescent="0.3">
      <c r="A25" s="35" t="s">
        <v>43</v>
      </c>
      <c r="B25" s="38" t="s">
        <v>31</v>
      </c>
      <c r="C25" s="40" t="s">
        <v>30</v>
      </c>
      <c r="D25" s="69">
        <f>D23+0.96</f>
        <v>45.980000000000004</v>
      </c>
      <c r="E25" s="31"/>
      <c r="F25" s="31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0.4" x14ac:dyDescent="0.3">
      <c r="A26" s="35" t="s">
        <v>44</v>
      </c>
      <c r="B26" s="38" t="s">
        <v>52</v>
      </c>
      <c r="C26" s="40" t="s">
        <v>30</v>
      </c>
      <c r="D26" s="69">
        <f>D23+1.42</f>
        <v>46.440000000000005</v>
      </c>
      <c r="E26" s="31"/>
      <c r="F26" s="31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33.6" x14ac:dyDescent="0.3">
      <c r="A27" s="35" t="s">
        <v>45</v>
      </c>
      <c r="B27" s="38" t="s">
        <v>53</v>
      </c>
      <c r="C27" s="40" t="s">
        <v>30</v>
      </c>
      <c r="D27" s="69">
        <f>D23+1.95</f>
        <v>46.970000000000006</v>
      </c>
      <c r="E27" s="31"/>
      <c r="F27" s="31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33.6" x14ac:dyDescent="0.3">
      <c r="A28" s="35" t="s">
        <v>46</v>
      </c>
      <c r="B28" s="38" t="s">
        <v>54</v>
      </c>
      <c r="C28" s="40" t="s">
        <v>30</v>
      </c>
      <c r="D28" s="69">
        <f>D23+0.55</f>
        <v>45.57</v>
      </c>
      <c r="E28" s="31"/>
      <c r="F28" s="31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33.6" x14ac:dyDescent="0.3">
      <c r="A29" s="42" t="s">
        <v>47</v>
      </c>
      <c r="B29" s="43" t="s">
        <v>55</v>
      </c>
      <c r="C29" s="44" t="s">
        <v>30</v>
      </c>
      <c r="D29" s="70">
        <f>D23+0.9</f>
        <v>45.92</v>
      </c>
      <c r="E29" s="31"/>
      <c r="F29" s="31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33.6" x14ac:dyDescent="0.4">
      <c r="A30" s="48" t="s">
        <v>3</v>
      </c>
      <c r="B30" s="52" t="s">
        <v>48</v>
      </c>
      <c r="C30" s="40"/>
      <c r="D30" s="72"/>
      <c r="E30" s="31"/>
      <c r="F30" s="31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ht="51" customHeight="1" x14ac:dyDescent="0.3">
      <c r="A31" s="35" t="s">
        <v>49</v>
      </c>
      <c r="B31" s="38" t="s">
        <v>39</v>
      </c>
      <c r="C31" s="40" t="s">
        <v>30</v>
      </c>
      <c r="D31" s="69">
        <v>75.819999999999993</v>
      </c>
      <c r="E31" s="31"/>
      <c r="F31" s="31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ht="33.6" x14ac:dyDescent="0.3">
      <c r="A32" s="35" t="s">
        <v>50</v>
      </c>
      <c r="B32" s="38" t="s">
        <v>32</v>
      </c>
      <c r="C32" s="40" t="s">
        <v>30</v>
      </c>
      <c r="D32" s="69">
        <f>D31+0.04</f>
        <v>75.86</v>
      </c>
      <c r="E32" s="31"/>
      <c r="F32" s="31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ht="33.6" x14ac:dyDescent="0.3">
      <c r="A33" s="35" t="s">
        <v>51</v>
      </c>
      <c r="B33" s="38" t="s">
        <v>31</v>
      </c>
      <c r="C33" s="40" t="s">
        <v>30</v>
      </c>
      <c r="D33" s="69">
        <f>D31+0.5</f>
        <v>76.319999999999993</v>
      </c>
      <c r="E33" s="31"/>
      <c r="F33" s="31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ht="50.4" x14ac:dyDescent="0.3">
      <c r="A34" s="35" t="s">
        <v>56</v>
      </c>
      <c r="B34" s="38" t="s">
        <v>52</v>
      </c>
      <c r="C34" s="40" t="s">
        <v>30</v>
      </c>
      <c r="D34" s="69">
        <f>D31+0.54</f>
        <v>76.36</v>
      </c>
      <c r="E34" s="31"/>
      <c r="F34" s="31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1:21" ht="33.6" x14ac:dyDescent="0.3">
      <c r="A35" s="42" t="s">
        <v>57</v>
      </c>
      <c r="B35" s="43" t="s">
        <v>55</v>
      </c>
      <c r="C35" s="44" t="s">
        <v>30</v>
      </c>
      <c r="D35" s="73">
        <f>D31+0.9</f>
        <v>76.72</v>
      </c>
      <c r="E35" s="31"/>
      <c r="F35" s="31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ht="33.6" x14ac:dyDescent="0.4">
      <c r="A36" s="48" t="s">
        <v>4</v>
      </c>
      <c r="B36" s="52" t="s">
        <v>63</v>
      </c>
      <c r="C36" s="40"/>
      <c r="D36" s="72"/>
      <c r="E36" s="31"/>
      <c r="F36" s="31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1" ht="50.4" x14ac:dyDescent="0.3">
      <c r="A37" s="35" t="s">
        <v>58</v>
      </c>
      <c r="B37" s="38" t="s">
        <v>39</v>
      </c>
      <c r="C37" s="40" t="s">
        <v>30</v>
      </c>
      <c r="D37" s="69">
        <v>80.67</v>
      </c>
      <c r="E37" s="31"/>
      <c r="F37" s="31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 ht="33.6" x14ac:dyDescent="0.3">
      <c r="A38" s="35" t="s">
        <v>59</v>
      </c>
      <c r="B38" s="38" t="s">
        <v>32</v>
      </c>
      <c r="C38" s="40" t="s">
        <v>30</v>
      </c>
      <c r="D38" s="69">
        <f>D37+0.04</f>
        <v>80.710000000000008</v>
      </c>
      <c r="E38" s="31"/>
      <c r="F38" s="31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1" ht="33.6" x14ac:dyDescent="0.3">
      <c r="A39" s="35" t="s">
        <v>60</v>
      </c>
      <c r="B39" s="38" t="s">
        <v>31</v>
      </c>
      <c r="C39" s="40" t="s">
        <v>30</v>
      </c>
      <c r="D39" s="69">
        <f>D37+0.5</f>
        <v>81.17</v>
      </c>
      <c r="E39" s="31"/>
      <c r="F39" s="31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ht="50.4" x14ac:dyDescent="0.3">
      <c r="A40" s="35" t="s">
        <v>61</v>
      </c>
      <c r="B40" s="38" t="s">
        <v>52</v>
      </c>
      <c r="C40" s="40" t="s">
        <v>30</v>
      </c>
      <c r="D40" s="69">
        <f>D37+0.54</f>
        <v>81.210000000000008</v>
      </c>
      <c r="E40" s="31"/>
      <c r="F40" s="31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1" ht="33.6" x14ac:dyDescent="0.3">
      <c r="A41" s="42" t="s">
        <v>62</v>
      </c>
      <c r="B41" s="43" t="s">
        <v>55</v>
      </c>
      <c r="C41" s="44" t="s">
        <v>30</v>
      </c>
      <c r="D41" s="73">
        <f>D37+0.9</f>
        <v>81.570000000000007</v>
      </c>
      <c r="E41" s="31"/>
      <c r="F41" s="31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 ht="33.6" x14ac:dyDescent="0.4">
      <c r="A42" s="48" t="s">
        <v>5</v>
      </c>
      <c r="B42" s="52" t="s">
        <v>69</v>
      </c>
      <c r="C42" s="40"/>
      <c r="D42" s="72"/>
      <c r="E42" s="31"/>
      <c r="F42" s="31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 ht="50.4" x14ac:dyDescent="0.3">
      <c r="A43" s="35" t="s">
        <v>64</v>
      </c>
      <c r="B43" s="38" t="s">
        <v>39</v>
      </c>
      <c r="C43" s="40" t="s">
        <v>30</v>
      </c>
      <c r="D43" s="69">
        <v>117.22</v>
      </c>
      <c r="E43" s="31"/>
      <c r="F43" s="31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1" ht="33.6" x14ac:dyDescent="0.3">
      <c r="A44" s="35" t="s">
        <v>65</v>
      </c>
      <c r="B44" s="38" t="s">
        <v>32</v>
      </c>
      <c r="C44" s="40" t="s">
        <v>30</v>
      </c>
      <c r="D44" s="69">
        <f>D43+0.04</f>
        <v>117.26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1:21" ht="33.6" x14ac:dyDescent="0.3">
      <c r="A45" s="35" t="s">
        <v>66</v>
      </c>
      <c r="B45" s="38" t="s">
        <v>31</v>
      </c>
      <c r="C45" s="40" t="s">
        <v>30</v>
      </c>
      <c r="D45" s="69">
        <f>D43+0.87</f>
        <v>118.09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1:21" ht="50.4" x14ac:dyDescent="0.3">
      <c r="A46" s="35" t="s">
        <v>67</v>
      </c>
      <c r="B46" s="38" t="s">
        <v>52</v>
      </c>
      <c r="C46" s="40" t="s">
        <v>30</v>
      </c>
      <c r="D46" s="69">
        <f>D43+1.33</f>
        <v>118.55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ht="33.6" x14ac:dyDescent="0.3">
      <c r="A47" s="42" t="s">
        <v>68</v>
      </c>
      <c r="B47" s="43" t="s">
        <v>55</v>
      </c>
      <c r="C47" s="44" t="s">
        <v>30</v>
      </c>
      <c r="D47" s="73">
        <f>D43+0.9</f>
        <v>118.12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ht="33.6" x14ac:dyDescent="0.4">
      <c r="A48" s="48" t="s">
        <v>6</v>
      </c>
      <c r="B48" s="52" t="s">
        <v>74</v>
      </c>
      <c r="C48" s="40"/>
      <c r="D48" s="72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ht="50.4" x14ac:dyDescent="0.3">
      <c r="A49" s="35" t="s">
        <v>70</v>
      </c>
      <c r="B49" s="38" t="s">
        <v>39</v>
      </c>
      <c r="C49" s="40" t="s">
        <v>30</v>
      </c>
      <c r="D49" s="69">
        <v>43.8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ht="33.6" x14ac:dyDescent="0.3">
      <c r="A50" s="35" t="s">
        <v>71</v>
      </c>
      <c r="B50" s="38" t="s">
        <v>32</v>
      </c>
      <c r="C50" s="40" t="s">
        <v>30</v>
      </c>
      <c r="D50" s="69">
        <f>D49+0.04</f>
        <v>43.839999999999996</v>
      </c>
    </row>
    <row r="51" spans="1:21" ht="33.6" x14ac:dyDescent="0.3">
      <c r="A51" s="35" t="s">
        <v>72</v>
      </c>
      <c r="B51" s="38" t="s">
        <v>31</v>
      </c>
      <c r="C51" s="40" t="s">
        <v>30</v>
      </c>
      <c r="D51" s="69">
        <f>D49+0.8</f>
        <v>44.599999999999994</v>
      </c>
    </row>
    <row r="52" spans="1:21" ht="50.4" x14ac:dyDescent="0.3">
      <c r="A52" s="35" t="s">
        <v>73</v>
      </c>
      <c r="B52" s="38" t="s">
        <v>52</v>
      </c>
      <c r="C52" s="40" t="s">
        <v>30</v>
      </c>
      <c r="D52" s="69">
        <f>D49+1.18</f>
        <v>44.98</v>
      </c>
    </row>
    <row r="53" spans="1:21" ht="15" thickBot="1" x14ac:dyDescent="0.35">
      <c r="A53" s="36"/>
      <c r="B53" s="39"/>
      <c r="C53" s="39"/>
      <c r="D53" s="36"/>
    </row>
    <row r="55" spans="1:21" ht="18" x14ac:dyDescent="0.3">
      <c r="B55" s="74" t="s">
        <v>75</v>
      </c>
    </row>
    <row r="56" spans="1:21" ht="38.25" customHeight="1" x14ac:dyDescent="0.3">
      <c r="B56" s="82" t="s">
        <v>83</v>
      </c>
      <c r="C56" s="82"/>
      <c r="D56" s="82"/>
    </row>
    <row r="57" spans="1:21" ht="18" x14ac:dyDescent="0.35">
      <c r="B57" s="75"/>
      <c r="C57" s="75"/>
      <c r="D57" s="75"/>
    </row>
    <row r="58" spans="1:21" ht="18" x14ac:dyDescent="0.35">
      <c r="B58" s="75"/>
      <c r="C58" s="75"/>
      <c r="D58" s="75"/>
    </row>
    <row r="59" spans="1:21" ht="18" x14ac:dyDescent="0.35">
      <c r="B59" s="75"/>
      <c r="C59" s="75"/>
      <c r="D59" s="75"/>
    </row>
    <row r="60" spans="1:21" ht="18" x14ac:dyDescent="0.35">
      <c r="B60" s="75"/>
      <c r="C60" s="75"/>
      <c r="D60" s="75"/>
    </row>
    <row r="61" spans="1:21" ht="18" x14ac:dyDescent="0.35">
      <c r="B61" s="75"/>
      <c r="C61" s="75"/>
      <c r="D61" s="75"/>
    </row>
  </sheetData>
  <mergeCells count="7">
    <mergeCell ref="B56:D56"/>
    <mergeCell ref="A6:D6"/>
    <mergeCell ref="A10:A12"/>
    <mergeCell ref="B10:B12"/>
    <mergeCell ref="C10:C12"/>
    <mergeCell ref="A7:D7"/>
    <mergeCell ref="D10:D12"/>
  </mergeCells>
  <printOptions gridLines="1"/>
  <pageMargins left="0.8" right="0.23622047244094491" top="0.23622047244094491" bottom="0.15748031496062992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Normal="100" workbookViewId="0">
      <selection activeCell="D4" sqref="D4"/>
    </sheetView>
  </sheetViews>
  <sheetFormatPr defaultRowHeight="14.4" x14ac:dyDescent="0.3"/>
  <cols>
    <col min="1" max="1" width="10" customWidth="1"/>
    <col min="2" max="2" width="53.33203125" customWidth="1"/>
    <col min="3" max="3" width="43.109375" customWidth="1"/>
    <col min="4" max="4" width="39.6640625" customWidth="1"/>
    <col min="5" max="5" width="18.5546875" customWidth="1"/>
    <col min="6" max="6" width="18" customWidth="1"/>
    <col min="7" max="7" width="12.88671875" customWidth="1"/>
  </cols>
  <sheetData>
    <row r="1" spans="1:21" ht="16.8" x14ac:dyDescent="0.3">
      <c r="D1" s="28" t="s">
        <v>22</v>
      </c>
    </row>
    <row r="2" spans="1:21" ht="16.8" x14ac:dyDescent="0.3">
      <c r="D2" s="28" t="s">
        <v>21</v>
      </c>
    </row>
    <row r="3" spans="1:21" ht="16.8" x14ac:dyDescent="0.3">
      <c r="D3" s="28" t="s">
        <v>0</v>
      </c>
    </row>
    <row r="4" spans="1:21" ht="16.8" x14ac:dyDescent="0.3">
      <c r="D4" s="28" t="s">
        <v>88</v>
      </c>
    </row>
    <row r="7" spans="1:21" ht="68.25" customHeight="1" x14ac:dyDescent="0.3">
      <c r="A7" s="83" t="s">
        <v>81</v>
      </c>
      <c r="B7" s="83"/>
      <c r="C7" s="83"/>
      <c r="D7" s="83"/>
    </row>
    <row r="8" spans="1:21" ht="21" x14ac:dyDescent="0.3">
      <c r="A8" s="83" t="s">
        <v>84</v>
      </c>
      <c r="B8" s="83"/>
      <c r="C8" s="83"/>
      <c r="D8" s="83"/>
    </row>
    <row r="10" spans="1:21" ht="15" thickBot="1" x14ac:dyDescent="0.35"/>
    <row r="11" spans="1:21" x14ac:dyDescent="0.3">
      <c r="A11" s="84" t="s">
        <v>25</v>
      </c>
      <c r="B11" s="87" t="s">
        <v>26</v>
      </c>
      <c r="C11" s="87" t="s">
        <v>29</v>
      </c>
      <c r="D11" s="90" t="s">
        <v>85</v>
      </c>
    </row>
    <row r="12" spans="1:21" ht="16.8" x14ac:dyDescent="0.3">
      <c r="A12" s="85"/>
      <c r="B12" s="88"/>
      <c r="C12" s="88"/>
      <c r="D12" s="91"/>
      <c r="E12" s="31"/>
      <c r="F12" s="31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ht="17.399999999999999" thickBot="1" x14ac:dyDescent="0.35">
      <c r="A13" s="86"/>
      <c r="B13" s="89"/>
      <c r="C13" s="89"/>
      <c r="D13" s="92"/>
      <c r="E13" s="31"/>
      <c r="F13" s="31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ht="16.8" x14ac:dyDescent="0.3">
      <c r="A14" s="45">
        <v>1</v>
      </c>
      <c r="B14" s="46">
        <v>2</v>
      </c>
      <c r="C14" s="46">
        <v>3</v>
      </c>
      <c r="D14" s="45">
        <v>4</v>
      </c>
      <c r="E14" s="31"/>
      <c r="F14" s="31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50.4" x14ac:dyDescent="0.3">
      <c r="A15" s="48" t="s">
        <v>27</v>
      </c>
      <c r="B15" s="49" t="s">
        <v>28</v>
      </c>
      <c r="C15" s="37"/>
      <c r="D15" s="41"/>
      <c r="E15" s="31"/>
      <c r="F15" s="31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ht="50.4" x14ac:dyDescent="0.3">
      <c r="A16" s="35" t="s">
        <v>1</v>
      </c>
      <c r="B16" s="38" t="s">
        <v>39</v>
      </c>
      <c r="C16" s="40" t="s">
        <v>30</v>
      </c>
      <c r="D16" s="76">
        <v>60.14</v>
      </c>
      <c r="E16" s="31"/>
      <c r="F16" s="32"/>
      <c r="G16" s="34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 ht="33.6" x14ac:dyDescent="0.3">
      <c r="A17" s="35" t="s">
        <v>33</v>
      </c>
      <c r="B17" s="38" t="s">
        <v>32</v>
      </c>
      <c r="C17" s="40" t="s">
        <v>30</v>
      </c>
      <c r="D17" s="76">
        <f>60.14+0.04</f>
        <v>60.18</v>
      </c>
      <c r="E17" s="31"/>
      <c r="F17" s="32"/>
      <c r="G17" s="34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33.6" x14ac:dyDescent="0.3">
      <c r="A18" s="35" t="s">
        <v>34</v>
      </c>
      <c r="B18" s="38" t="s">
        <v>31</v>
      </c>
      <c r="C18" s="40" t="s">
        <v>30</v>
      </c>
      <c r="D18" s="76">
        <f>D16+0.84</f>
        <v>60.980000000000004</v>
      </c>
      <c r="E18" s="31"/>
      <c r="F18" s="32"/>
      <c r="G18" s="34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50.4" x14ac:dyDescent="0.3">
      <c r="A19" s="35" t="s">
        <v>35</v>
      </c>
      <c r="B19" s="38" t="s">
        <v>52</v>
      </c>
      <c r="C19" s="40" t="s">
        <v>30</v>
      </c>
      <c r="D19" s="76">
        <f>D16+1.3</f>
        <v>61.44</v>
      </c>
      <c r="E19" s="31"/>
      <c r="F19" s="32"/>
      <c r="G19" s="34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ht="33.6" x14ac:dyDescent="0.3">
      <c r="A20" s="35" t="s">
        <v>36</v>
      </c>
      <c r="B20" s="38" t="s">
        <v>53</v>
      </c>
      <c r="C20" s="40" t="s">
        <v>30</v>
      </c>
      <c r="D20" s="76">
        <f>D16+1.95</f>
        <v>62.09</v>
      </c>
      <c r="E20" s="31"/>
      <c r="F20" s="32"/>
      <c r="G20" s="34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33.6" x14ac:dyDescent="0.3">
      <c r="A21" s="35" t="s">
        <v>37</v>
      </c>
      <c r="B21" s="38" t="s">
        <v>54</v>
      </c>
      <c r="C21" s="40" t="s">
        <v>30</v>
      </c>
      <c r="D21" s="76">
        <f>D16+0.55</f>
        <v>60.69</v>
      </c>
      <c r="E21" s="31"/>
      <c r="F21" s="32"/>
      <c r="G21" s="34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ht="33.6" x14ac:dyDescent="0.3">
      <c r="A22" s="42" t="s">
        <v>38</v>
      </c>
      <c r="B22" s="43" t="s">
        <v>55</v>
      </c>
      <c r="C22" s="44" t="s">
        <v>30</v>
      </c>
      <c r="D22" s="77">
        <f>D16+0.95</f>
        <v>61.09</v>
      </c>
      <c r="E22" s="31"/>
      <c r="F22" s="33"/>
      <c r="G22" s="34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ht="50.4" x14ac:dyDescent="0.4">
      <c r="A23" s="50" t="s">
        <v>2</v>
      </c>
      <c r="B23" s="51" t="s">
        <v>40</v>
      </c>
      <c r="C23" s="47"/>
      <c r="D23" s="78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50.4" x14ac:dyDescent="0.3">
      <c r="A24" s="35" t="s">
        <v>41</v>
      </c>
      <c r="B24" s="38" t="s">
        <v>39</v>
      </c>
      <c r="C24" s="40" t="s">
        <v>30</v>
      </c>
      <c r="D24" s="76">
        <v>48.8</v>
      </c>
      <c r="E24" s="31"/>
      <c r="F24" s="31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33.6" x14ac:dyDescent="0.3">
      <c r="A25" s="35" t="s">
        <v>42</v>
      </c>
      <c r="B25" s="38" t="s">
        <v>32</v>
      </c>
      <c r="C25" s="40" t="s">
        <v>30</v>
      </c>
      <c r="D25" s="76">
        <f>D24+0.04</f>
        <v>48.839999999999996</v>
      </c>
      <c r="E25" s="31"/>
      <c r="F25" s="31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33.6" x14ac:dyDescent="0.3">
      <c r="A26" s="35" t="s">
        <v>43</v>
      </c>
      <c r="B26" s="38" t="s">
        <v>31</v>
      </c>
      <c r="C26" s="40" t="s">
        <v>30</v>
      </c>
      <c r="D26" s="76">
        <f>D24+0.96</f>
        <v>49.76</v>
      </c>
      <c r="E26" s="31"/>
      <c r="F26" s="31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50.4" x14ac:dyDescent="0.3">
      <c r="A27" s="35" t="s">
        <v>44</v>
      </c>
      <c r="B27" s="38" t="s">
        <v>52</v>
      </c>
      <c r="C27" s="40" t="s">
        <v>30</v>
      </c>
      <c r="D27" s="76">
        <f>D24+1.43</f>
        <v>50.23</v>
      </c>
      <c r="E27" s="31"/>
      <c r="F27" s="31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33.6" x14ac:dyDescent="0.3">
      <c r="A28" s="35" t="s">
        <v>45</v>
      </c>
      <c r="B28" s="38" t="s">
        <v>53</v>
      </c>
      <c r="C28" s="40" t="s">
        <v>30</v>
      </c>
      <c r="D28" s="76">
        <f>D24+1.95</f>
        <v>50.75</v>
      </c>
      <c r="E28" s="31"/>
      <c r="F28" s="31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33.6" x14ac:dyDescent="0.3">
      <c r="A29" s="35" t="s">
        <v>46</v>
      </c>
      <c r="B29" s="38" t="s">
        <v>54</v>
      </c>
      <c r="C29" s="40" t="s">
        <v>30</v>
      </c>
      <c r="D29" s="76">
        <f>D24+0.55</f>
        <v>49.349999999999994</v>
      </c>
      <c r="E29" s="31"/>
      <c r="F29" s="31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33.6" x14ac:dyDescent="0.3">
      <c r="A30" s="42" t="s">
        <v>47</v>
      </c>
      <c r="B30" s="43" t="s">
        <v>55</v>
      </c>
      <c r="C30" s="44" t="s">
        <v>30</v>
      </c>
      <c r="D30" s="77">
        <f>D24+0.95</f>
        <v>49.75</v>
      </c>
      <c r="E30" s="31"/>
      <c r="F30" s="31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ht="33.6" x14ac:dyDescent="0.4">
      <c r="A31" s="48" t="s">
        <v>3</v>
      </c>
      <c r="B31" s="52" t="s">
        <v>48</v>
      </c>
      <c r="C31" s="40"/>
      <c r="D31" s="79"/>
      <c r="E31" s="31"/>
      <c r="F31" s="31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ht="51" customHeight="1" x14ac:dyDescent="0.3">
      <c r="A32" s="35" t="s">
        <v>49</v>
      </c>
      <c r="B32" s="38" t="s">
        <v>39</v>
      </c>
      <c r="C32" s="40" t="s">
        <v>30</v>
      </c>
      <c r="D32" s="76">
        <v>82.22</v>
      </c>
      <c r="E32" s="31"/>
      <c r="F32" s="31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ht="33.6" x14ac:dyDescent="0.3">
      <c r="A33" s="35" t="s">
        <v>50</v>
      </c>
      <c r="B33" s="38" t="s">
        <v>32</v>
      </c>
      <c r="C33" s="40" t="s">
        <v>30</v>
      </c>
      <c r="D33" s="76">
        <f>D32+0.04</f>
        <v>82.26</v>
      </c>
      <c r="E33" s="31"/>
      <c r="F33" s="31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ht="33.6" x14ac:dyDescent="0.3">
      <c r="A34" s="35" t="s">
        <v>51</v>
      </c>
      <c r="B34" s="38" t="s">
        <v>31</v>
      </c>
      <c r="C34" s="40" t="s">
        <v>30</v>
      </c>
      <c r="D34" s="76">
        <f>D32+0.5</f>
        <v>82.72</v>
      </c>
      <c r="E34" s="31"/>
      <c r="F34" s="31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1:21" ht="50.4" x14ac:dyDescent="0.3">
      <c r="A35" s="35" t="s">
        <v>56</v>
      </c>
      <c r="B35" s="38" t="s">
        <v>52</v>
      </c>
      <c r="C35" s="40" t="s">
        <v>30</v>
      </c>
      <c r="D35" s="76">
        <f>D32+0.54</f>
        <v>82.76</v>
      </c>
      <c r="E35" s="31"/>
      <c r="F35" s="31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ht="33.6" x14ac:dyDescent="0.3">
      <c r="A36" s="42" t="s">
        <v>57</v>
      </c>
      <c r="B36" s="43" t="s">
        <v>55</v>
      </c>
      <c r="C36" s="44" t="s">
        <v>30</v>
      </c>
      <c r="D36" s="80">
        <f>D32+0.95</f>
        <v>83.17</v>
      </c>
      <c r="E36" s="31"/>
      <c r="F36" s="31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1" ht="33.6" x14ac:dyDescent="0.4">
      <c r="A37" s="48" t="s">
        <v>4</v>
      </c>
      <c r="B37" s="52" t="s">
        <v>63</v>
      </c>
      <c r="C37" s="40"/>
      <c r="D37" s="79"/>
      <c r="E37" s="31"/>
      <c r="F37" s="31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 ht="50.4" x14ac:dyDescent="0.3">
      <c r="A38" s="35" t="s">
        <v>58</v>
      </c>
      <c r="B38" s="38" t="s">
        <v>39</v>
      </c>
      <c r="C38" s="40" t="s">
        <v>30</v>
      </c>
      <c r="D38" s="76">
        <v>87.45</v>
      </c>
      <c r="E38" s="31"/>
      <c r="F38" s="31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1" ht="33.6" x14ac:dyDescent="0.3">
      <c r="A39" s="35" t="s">
        <v>59</v>
      </c>
      <c r="B39" s="38" t="s">
        <v>32</v>
      </c>
      <c r="C39" s="40" t="s">
        <v>30</v>
      </c>
      <c r="D39" s="76">
        <f>D38+0.04</f>
        <v>87.490000000000009</v>
      </c>
      <c r="E39" s="31"/>
      <c r="F39" s="31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ht="33.6" x14ac:dyDescent="0.3">
      <c r="A40" s="35" t="s">
        <v>60</v>
      </c>
      <c r="B40" s="38" t="s">
        <v>31</v>
      </c>
      <c r="C40" s="40" t="s">
        <v>30</v>
      </c>
      <c r="D40" s="76">
        <f>D38+0.5</f>
        <v>87.95</v>
      </c>
      <c r="E40" s="31"/>
      <c r="F40" s="31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1" ht="50.4" x14ac:dyDescent="0.3">
      <c r="A41" s="35" t="s">
        <v>61</v>
      </c>
      <c r="B41" s="38" t="s">
        <v>52</v>
      </c>
      <c r="C41" s="40" t="s">
        <v>30</v>
      </c>
      <c r="D41" s="76">
        <f>D38+0.54</f>
        <v>87.990000000000009</v>
      </c>
      <c r="E41" s="31"/>
      <c r="F41" s="31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 ht="33.6" x14ac:dyDescent="0.3">
      <c r="A42" s="42" t="s">
        <v>62</v>
      </c>
      <c r="B42" s="43" t="s">
        <v>55</v>
      </c>
      <c r="C42" s="44" t="s">
        <v>30</v>
      </c>
      <c r="D42" s="80">
        <f>D38+0.95</f>
        <v>88.4</v>
      </c>
      <c r="E42" s="31"/>
      <c r="F42" s="31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 ht="33.6" x14ac:dyDescent="0.4">
      <c r="A43" s="48" t="s">
        <v>5</v>
      </c>
      <c r="B43" s="52" t="s">
        <v>69</v>
      </c>
      <c r="C43" s="40"/>
      <c r="D43" s="79"/>
      <c r="E43" s="31"/>
      <c r="F43" s="31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1" ht="50.4" x14ac:dyDescent="0.3">
      <c r="A44" s="35" t="s">
        <v>64</v>
      </c>
      <c r="B44" s="38" t="s">
        <v>39</v>
      </c>
      <c r="C44" s="40" t="s">
        <v>30</v>
      </c>
      <c r="D44" s="76">
        <v>117.22</v>
      </c>
      <c r="E44" s="31"/>
      <c r="F44" s="31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1:21" ht="33.6" x14ac:dyDescent="0.3">
      <c r="A45" s="35" t="s">
        <v>65</v>
      </c>
      <c r="B45" s="38" t="s">
        <v>32</v>
      </c>
      <c r="C45" s="40" t="s">
        <v>30</v>
      </c>
      <c r="D45" s="76">
        <f>D44+0.04</f>
        <v>117.26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1:21" ht="33.6" x14ac:dyDescent="0.3">
      <c r="A46" s="35" t="s">
        <v>66</v>
      </c>
      <c r="B46" s="38" t="s">
        <v>31</v>
      </c>
      <c r="C46" s="40" t="s">
        <v>30</v>
      </c>
      <c r="D46" s="76">
        <f>D44+0.87</f>
        <v>118.09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ht="50.4" x14ac:dyDescent="0.3">
      <c r="A47" s="35" t="s">
        <v>67</v>
      </c>
      <c r="B47" s="38" t="s">
        <v>52</v>
      </c>
      <c r="C47" s="40" t="s">
        <v>30</v>
      </c>
      <c r="D47" s="76">
        <f>D44+1.33</f>
        <v>118.55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ht="33.6" x14ac:dyDescent="0.3">
      <c r="A48" s="42" t="s">
        <v>68</v>
      </c>
      <c r="B48" s="43" t="s">
        <v>55</v>
      </c>
      <c r="C48" s="44" t="s">
        <v>30</v>
      </c>
      <c r="D48" s="80">
        <f>D44+0.95</f>
        <v>118.17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ht="33.6" x14ac:dyDescent="0.4">
      <c r="A49" s="48" t="s">
        <v>6</v>
      </c>
      <c r="B49" s="52" t="s">
        <v>74</v>
      </c>
      <c r="C49" s="40"/>
      <c r="D49" s="79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ht="50.4" x14ac:dyDescent="0.3">
      <c r="A50" s="35" t="s">
        <v>70</v>
      </c>
      <c r="B50" s="38" t="s">
        <v>39</v>
      </c>
      <c r="C50" s="40" t="s">
        <v>30</v>
      </c>
      <c r="D50" s="76">
        <v>47.48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</row>
    <row r="51" spans="1:21" ht="33.6" x14ac:dyDescent="0.3">
      <c r="A51" s="35" t="s">
        <v>71</v>
      </c>
      <c r="B51" s="38" t="s">
        <v>32</v>
      </c>
      <c r="C51" s="40" t="s">
        <v>30</v>
      </c>
      <c r="D51" s="76">
        <f>D50+0.04</f>
        <v>47.519999999999996</v>
      </c>
    </row>
    <row r="52" spans="1:21" ht="33.6" x14ac:dyDescent="0.3">
      <c r="A52" s="35" t="s">
        <v>72</v>
      </c>
      <c r="B52" s="38" t="s">
        <v>31</v>
      </c>
      <c r="C52" s="40" t="s">
        <v>30</v>
      </c>
      <c r="D52" s="76">
        <f>D50+0.8</f>
        <v>48.279999999999994</v>
      </c>
    </row>
    <row r="53" spans="1:21" ht="50.4" x14ac:dyDescent="0.3">
      <c r="A53" s="35" t="s">
        <v>73</v>
      </c>
      <c r="B53" s="38" t="s">
        <v>52</v>
      </c>
      <c r="C53" s="40" t="s">
        <v>30</v>
      </c>
      <c r="D53" s="76">
        <f>D50+1.18</f>
        <v>48.66</v>
      </c>
    </row>
    <row r="54" spans="1:21" ht="21.6" thickBot="1" x14ac:dyDescent="0.45">
      <c r="A54" s="36"/>
      <c r="B54" s="39"/>
      <c r="C54" s="39"/>
      <c r="D54" s="81"/>
    </row>
    <row r="56" spans="1:21" ht="18" x14ac:dyDescent="0.3">
      <c r="B56" s="74" t="s">
        <v>75</v>
      </c>
    </row>
    <row r="57" spans="1:21" ht="42" customHeight="1" x14ac:dyDescent="0.3">
      <c r="B57" s="82" t="s">
        <v>83</v>
      </c>
      <c r="C57" s="82"/>
      <c r="D57" s="82"/>
    </row>
  </sheetData>
  <mergeCells count="7">
    <mergeCell ref="B57:D57"/>
    <mergeCell ref="A7:D7"/>
    <mergeCell ref="A11:A13"/>
    <mergeCell ref="B11:B13"/>
    <mergeCell ref="C11:C13"/>
    <mergeCell ref="A8:D8"/>
    <mergeCell ref="D11:D13"/>
  </mergeCells>
  <printOptions gridLines="1"/>
  <pageMargins left="0.49" right="0.23622047244094491" top="0.23622047244094491" bottom="0.15748031496062992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4"/>
  <sheetViews>
    <sheetView topLeftCell="A5" workbookViewId="0">
      <selection activeCell="D8" sqref="D8"/>
    </sheetView>
  </sheetViews>
  <sheetFormatPr defaultColWidth="9.109375" defaultRowHeight="16.8" x14ac:dyDescent="0.3"/>
  <cols>
    <col min="1" max="1" width="6" style="1" customWidth="1"/>
    <col min="2" max="2" width="68.44140625" style="1" customWidth="1"/>
    <col min="3" max="3" width="16.88671875" style="1" hidden="1" customWidth="1"/>
    <col min="4" max="4" width="49.6640625" style="1" customWidth="1"/>
    <col min="5" max="5" width="0.33203125" style="1" hidden="1" customWidth="1"/>
    <col min="6" max="7" width="9.109375" style="1" hidden="1" customWidth="1"/>
    <col min="8" max="8" width="14.44140625" style="1" hidden="1" customWidth="1"/>
    <col min="9" max="16384" width="9.109375" style="1"/>
  </cols>
  <sheetData>
    <row r="1" spans="1:8" hidden="1" x14ac:dyDescent="0.3">
      <c r="A1" s="10"/>
      <c r="B1" s="26"/>
      <c r="C1" s="27" t="s">
        <v>20</v>
      </c>
      <c r="E1" s="53"/>
      <c r="F1" s="23"/>
      <c r="G1" s="23"/>
      <c r="H1" s="23"/>
    </row>
    <row r="2" spans="1:8" hidden="1" x14ac:dyDescent="0.3">
      <c r="A2" s="10"/>
      <c r="B2" s="26"/>
      <c r="C2" s="1" t="s">
        <v>19</v>
      </c>
      <c r="E2" s="53"/>
      <c r="F2" s="23"/>
      <c r="G2" s="23"/>
      <c r="H2" s="23"/>
    </row>
    <row r="3" spans="1:8" hidden="1" x14ac:dyDescent="0.3">
      <c r="A3" s="10"/>
      <c r="B3" s="26"/>
      <c r="C3" s="1" t="s">
        <v>16</v>
      </c>
      <c r="E3" s="53"/>
      <c r="F3" s="23"/>
      <c r="G3" s="23"/>
      <c r="H3" s="23"/>
    </row>
    <row r="4" spans="1:8" hidden="1" x14ac:dyDescent="0.3">
      <c r="A4" s="10"/>
      <c r="B4" s="26"/>
      <c r="C4" s="1" t="s">
        <v>15</v>
      </c>
      <c r="E4" s="53"/>
      <c r="F4" s="23"/>
      <c r="G4" s="23"/>
      <c r="H4" s="23"/>
    </row>
    <row r="5" spans="1:8" x14ac:dyDescent="0.3">
      <c r="A5" s="10"/>
      <c r="B5" s="26"/>
      <c r="C5" s="27" t="s">
        <v>18</v>
      </c>
      <c r="D5" s="28" t="s">
        <v>23</v>
      </c>
      <c r="E5" s="53"/>
      <c r="F5" s="23"/>
      <c r="G5" s="23"/>
      <c r="H5" s="23"/>
    </row>
    <row r="6" spans="1:8" x14ac:dyDescent="0.3">
      <c r="A6" s="10"/>
      <c r="B6" s="26"/>
      <c r="C6" s="1" t="s">
        <v>17</v>
      </c>
      <c r="D6" s="28" t="s">
        <v>21</v>
      </c>
      <c r="E6" s="53"/>
      <c r="F6" s="23"/>
      <c r="G6" s="23"/>
      <c r="H6" s="23"/>
    </row>
    <row r="7" spans="1:8" x14ac:dyDescent="0.3">
      <c r="A7" s="10"/>
      <c r="B7" s="26"/>
      <c r="D7" s="28" t="s">
        <v>0</v>
      </c>
      <c r="E7" s="53"/>
      <c r="F7" s="23"/>
      <c r="G7" s="23"/>
      <c r="H7" s="23"/>
    </row>
    <row r="8" spans="1:8" x14ac:dyDescent="0.3">
      <c r="A8" s="10"/>
      <c r="B8" s="26"/>
      <c r="D8" s="28" t="s">
        <v>89</v>
      </c>
      <c r="E8" s="53"/>
      <c r="F8" s="23"/>
      <c r="G8" s="23"/>
      <c r="H8" s="23"/>
    </row>
    <row r="9" spans="1:8" x14ac:dyDescent="0.3">
      <c r="A9" s="10"/>
      <c r="B9" s="26"/>
      <c r="C9" s="1" t="s">
        <v>16</v>
      </c>
      <c r="E9" s="53"/>
      <c r="F9" s="23"/>
      <c r="G9" s="23"/>
      <c r="H9" s="23"/>
    </row>
    <row r="10" spans="1:8" ht="18.75" customHeight="1" x14ac:dyDescent="0.3">
      <c r="A10" s="10"/>
      <c r="B10" s="26"/>
      <c r="C10" s="1" t="s">
        <v>15</v>
      </c>
      <c r="E10" s="53"/>
      <c r="F10" s="23"/>
      <c r="G10" s="23"/>
      <c r="H10" s="23"/>
    </row>
    <row r="11" spans="1:8" s="25" customFormat="1" ht="70.5" customHeight="1" x14ac:dyDescent="0.3">
      <c r="A11" s="94" t="s">
        <v>80</v>
      </c>
      <c r="B11" s="94"/>
      <c r="C11" s="94"/>
      <c r="D11" s="94"/>
      <c r="E11" s="94"/>
      <c r="F11" s="94"/>
      <c r="G11" s="94"/>
      <c r="H11" s="94"/>
    </row>
    <row r="12" spans="1:8" ht="24.75" customHeight="1" thickBot="1" x14ac:dyDescent="0.35">
      <c r="A12" s="24"/>
      <c r="B12" s="53"/>
      <c r="C12" s="53"/>
      <c r="D12" s="29" t="s">
        <v>76</v>
      </c>
      <c r="E12" s="53"/>
      <c r="F12" s="23"/>
      <c r="G12" s="23"/>
      <c r="H12" s="23"/>
    </row>
    <row r="13" spans="1:8" ht="16.5" customHeight="1" x14ac:dyDescent="0.3">
      <c r="A13" s="95" t="s">
        <v>14</v>
      </c>
      <c r="B13" s="97" t="s">
        <v>79</v>
      </c>
      <c r="C13" s="99" t="s">
        <v>13</v>
      </c>
      <c r="D13" s="101" t="s">
        <v>86</v>
      </c>
      <c r="E13" s="22"/>
      <c r="F13" s="21"/>
      <c r="G13" s="21"/>
      <c r="H13" s="103" t="s">
        <v>12</v>
      </c>
    </row>
    <row r="14" spans="1:8" ht="116.25" customHeight="1" thickBot="1" x14ac:dyDescent="0.35">
      <c r="A14" s="96"/>
      <c r="B14" s="98"/>
      <c r="C14" s="100"/>
      <c r="D14" s="102"/>
      <c r="E14" s="22"/>
      <c r="F14" s="21"/>
      <c r="G14" s="21"/>
      <c r="H14" s="104"/>
    </row>
    <row r="15" spans="1:8" s="19" customFormat="1" ht="63.75" customHeight="1" x14ac:dyDescent="0.3">
      <c r="A15" s="56">
        <v>1</v>
      </c>
      <c r="B15" s="61" t="s">
        <v>77</v>
      </c>
      <c r="C15" s="58" t="e">
        <f>#REF!</f>
        <v>#REF!</v>
      </c>
      <c r="D15" s="54">
        <v>9.1</v>
      </c>
      <c r="E15" s="20"/>
      <c r="H15" s="12" t="e">
        <f>D15/C15</f>
        <v>#REF!</v>
      </c>
    </row>
    <row r="16" spans="1:8" ht="70.5" customHeight="1" thickBot="1" x14ac:dyDescent="0.35">
      <c r="A16" s="57">
        <v>2</v>
      </c>
      <c r="B16" s="62" t="s">
        <v>78</v>
      </c>
      <c r="C16" s="63" t="e">
        <f>#REF!</f>
        <v>#REF!</v>
      </c>
      <c r="D16" s="55">
        <v>9.5</v>
      </c>
      <c r="E16" s="11"/>
      <c r="H16" s="18" t="e">
        <f>D16/C16</f>
        <v>#REF!</v>
      </c>
    </row>
    <row r="17" spans="1:8" hidden="1" x14ac:dyDescent="0.3">
      <c r="A17" s="17"/>
      <c r="B17" s="60" t="s">
        <v>11</v>
      </c>
      <c r="C17" s="59"/>
      <c r="D17" s="54">
        <v>3</v>
      </c>
      <c r="E17" s="11"/>
      <c r="H17" s="17"/>
    </row>
    <row r="18" spans="1:8" hidden="1" x14ac:dyDescent="0.3">
      <c r="A18" s="15" t="s">
        <v>10</v>
      </c>
      <c r="B18" s="16" t="s">
        <v>9</v>
      </c>
      <c r="C18" s="13">
        <v>12.3</v>
      </c>
      <c r="D18" s="13"/>
      <c r="E18" s="11"/>
      <c r="H18" s="12">
        <f>D18/C18</f>
        <v>0</v>
      </c>
    </row>
    <row r="19" spans="1:8" hidden="1" x14ac:dyDescent="0.3">
      <c r="A19" s="15" t="s">
        <v>8</v>
      </c>
      <c r="B19" s="14" t="s">
        <v>7</v>
      </c>
      <c r="C19" s="13">
        <v>16.22</v>
      </c>
      <c r="D19" s="13"/>
      <c r="E19" s="11"/>
      <c r="H19" s="12">
        <f>D19/C19</f>
        <v>0</v>
      </c>
    </row>
    <row r="20" spans="1:8" hidden="1" x14ac:dyDescent="0.3">
      <c r="A20" s="15"/>
      <c r="B20" s="14"/>
      <c r="C20" s="13"/>
      <c r="D20" s="13"/>
      <c r="E20" s="11"/>
      <c r="H20" s="12"/>
    </row>
    <row r="21" spans="1:8" hidden="1" x14ac:dyDescent="0.3">
      <c r="A21" s="15"/>
      <c r="B21" s="14"/>
      <c r="C21" s="13"/>
      <c r="D21" s="13"/>
      <c r="E21" s="11"/>
      <c r="H21" s="12"/>
    </row>
    <row r="22" spans="1:8" hidden="1" x14ac:dyDescent="0.3">
      <c r="A22" s="15"/>
      <c r="B22" s="14"/>
      <c r="C22" s="13"/>
      <c r="D22" s="13"/>
      <c r="E22" s="11"/>
      <c r="H22" s="12"/>
    </row>
    <row r="23" spans="1:8" hidden="1" x14ac:dyDescent="0.3">
      <c r="A23" s="15"/>
      <c r="B23" s="14"/>
      <c r="C23" s="13"/>
      <c r="D23" s="13"/>
      <c r="E23" s="11"/>
      <c r="H23" s="12"/>
    </row>
    <row r="24" spans="1:8" ht="10.5" customHeight="1" x14ac:dyDescent="0.3">
      <c r="A24" s="11"/>
      <c r="B24" s="11"/>
      <c r="C24" s="9"/>
      <c r="D24" s="8"/>
    </row>
    <row r="25" spans="1:8" ht="13.5" customHeight="1" x14ac:dyDescent="0.3">
      <c r="A25" s="64"/>
      <c r="B25" s="7"/>
      <c r="C25" s="5"/>
      <c r="D25" s="5"/>
    </row>
    <row r="26" spans="1:8" ht="46.5" customHeight="1" x14ac:dyDescent="0.3">
      <c r="A26" s="93"/>
      <c r="B26" s="93"/>
      <c r="C26" s="93"/>
      <c r="D26" s="93"/>
    </row>
    <row r="27" spans="1:8" ht="38.25" customHeight="1" x14ac:dyDescent="0.3">
      <c r="A27" s="93"/>
      <c r="B27" s="93"/>
      <c r="C27" s="93"/>
      <c r="D27" s="93"/>
      <c r="E27" s="5"/>
      <c r="F27" s="5"/>
      <c r="G27" s="5"/>
    </row>
    <row r="28" spans="1:8" ht="19.5" hidden="1" customHeight="1" x14ac:dyDescent="0.3">
      <c r="A28" s="64"/>
      <c r="B28" s="5"/>
      <c r="C28" s="5"/>
      <c r="D28" s="5"/>
      <c r="E28" s="5"/>
      <c r="F28" s="5"/>
      <c r="G28" s="5"/>
    </row>
    <row r="29" spans="1:8" ht="5.25" customHeight="1" x14ac:dyDescent="0.3">
      <c r="A29" s="65"/>
      <c r="B29" s="5"/>
      <c r="C29" s="6"/>
      <c r="D29" s="4"/>
    </row>
    <row r="30" spans="1:8" hidden="1" x14ac:dyDescent="0.3">
      <c r="A30" s="65"/>
      <c r="B30" s="5"/>
      <c r="C30" s="4"/>
      <c r="D30" s="4"/>
    </row>
    <row r="31" spans="1:8" hidden="1" x14ac:dyDescent="0.3">
      <c r="A31" s="66"/>
      <c r="C31" s="3"/>
      <c r="D31" s="3"/>
    </row>
    <row r="32" spans="1:8" hidden="1" x14ac:dyDescent="0.3">
      <c r="A32" s="66"/>
    </row>
    <row r="33" spans="1:2" hidden="1" x14ac:dyDescent="0.3">
      <c r="A33" s="67"/>
    </row>
    <row r="34" spans="1:2" hidden="1" x14ac:dyDescent="0.3">
      <c r="A34" s="67"/>
    </row>
    <row r="35" spans="1:2" hidden="1" x14ac:dyDescent="0.3">
      <c r="A35" s="67"/>
    </row>
    <row r="36" spans="1:2" hidden="1" x14ac:dyDescent="0.3">
      <c r="A36" s="67"/>
    </row>
    <row r="37" spans="1:2" hidden="1" x14ac:dyDescent="0.3">
      <c r="A37" s="67"/>
    </row>
    <row r="38" spans="1:2" hidden="1" x14ac:dyDescent="0.3">
      <c r="A38" s="67"/>
    </row>
    <row r="39" spans="1:2" hidden="1" x14ac:dyDescent="0.3">
      <c r="A39" s="67"/>
    </row>
    <row r="40" spans="1:2" hidden="1" x14ac:dyDescent="0.3">
      <c r="A40" s="67"/>
    </row>
    <row r="41" spans="1:2" ht="18" hidden="1" customHeight="1" x14ac:dyDescent="0.3">
      <c r="A41" s="67"/>
      <c r="B41" s="2"/>
    </row>
    <row r="42" spans="1:2" ht="18" hidden="1" customHeight="1" x14ac:dyDescent="0.3">
      <c r="A42" s="67"/>
    </row>
    <row r="43" spans="1:2" hidden="1" x14ac:dyDescent="0.3">
      <c r="A43" s="67"/>
    </row>
    <row r="44" spans="1:2" x14ac:dyDescent="0.3">
      <c r="A44" s="67"/>
    </row>
  </sheetData>
  <mergeCells count="8">
    <mergeCell ref="A26:D26"/>
    <mergeCell ref="A27:D27"/>
    <mergeCell ref="A11:H11"/>
    <mergeCell ref="A13:A14"/>
    <mergeCell ref="B13:B14"/>
    <mergeCell ref="C13:C14"/>
    <mergeCell ref="D13:D14"/>
    <mergeCell ref="H13:H14"/>
  </mergeCells>
  <printOptions horizontalCentered="1"/>
  <pageMargins left="0.48" right="0.39370078740157483" top="0.77" bottom="0.17" header="0.48" footer="0.17"/>
  <pageSetup paperSize="9" scale="75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ЖУ с 01.01.16</vt:lpstr>
      <vt:lpstr>ЖУ с 01.07.16 </vt:lpstr>
      <vt:lpstr>плата за наем с 01.01.16 </vt:lpstr>
      <vt:lpstr>'ЖУ с 01.01.16'!Заголовки_для_печати</vt:lpstr>
      <vt:lpstr>'ЖУ с 01.07.16 '!Заголовки_для_печати</vt:lpstr>
      <vt:lpstr>'плата за наем с 01.01.16 '!Область_печати</vt:lpstr>
    </vt:vector>
  </TitlesOfParts>
  <Company>ugkh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Грицюк Марина Геннадьевна</cp:lastModifiedBy>
  <cp:lastPrinted>2015-12-12T10:15:44Z</cp:lastPrinted>
  <dcterms:created xsi:type="dcterms:W3CDTF">2010-12-20T02:55:26Z</dcterms:created>
  <dcterms:modified xsi:type="dcterms:W3CDTF">2015-12-22T07:41:15Z</dcterms:modified>
</cp:coreProperties>
</file>